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Бюджетный отдел\Ахметшина Ирина\БЮДЖЕТ 2023 2024-2025\Ответы ГАД и ГАИ\!57 Расчеты Дох и Источн\"/>
    </mc:Choice>
  </mc:AlternateContent>
  <bookViews>
    <workbookView xWindow="0" yWindow="0" windowWidth="28800" windowHeight="12300"/>
  </bookViews>
  <sheets>
    <sheet name="Приложение 1" sheetId="5" r:id="rId1"/>
  </sheets>
  <calcPr calcId="162913"/>
</workbook>
</file>

<file path=xl/calcChain.xml><?xml version="1.0" encoding="utf-8"?>
<calcChain xmlns="http://schemas.openxmlformats.org/spreadsheetml/2006/main">
  <c r="C15" i="5" l="1"/>
  <c r="E15" i="5" l="1"/>
  <c r="G15" i="5" l="1"/>
  <c r="F15" i="5"/>
  <c r="D15" i="5"/>
</calcChain>
</file>

<file path=xl/sharedStrings.xml><?xml version="1.0" encoding="utf-8"?>
<sst xmlns="http://schemas.openxmlformats.org/spreadsheetml/2006/main" count="27" uniqueCount="27">
  <si>
    <t xml:space="preserve">Код доходов бюджетной 
классификации </t>
  </si>
  <si>
    <t>048 1 12 01010 01 6000 120</t>
  </si>
  <si>
    <t>Плата за выбросы загрязняющих веществ в атмосферный воздух стационарными объектами</t>
  </si>
  <si>
    <t>048 1 12 01030 01 6000 120</t>
  </si>
  <si>
    <t>Плата за сбросы загрязняющих веществ в водные объекты</t>
  </si>
  <si>
    <t>Итого:</t>
  </si>
  <si>
    <t>048 1 12 01041 01 6000 120</t>
  </si>
  <si>
    <t>048 1 12 01042 01 6000 120</t>
  </si>
  <si>
    <t>Плата за размещение твердых коммунальных  отходов</t>
  </si>
  <si>
    <t>Плата за размещение отходов производства</t>
  </si>
  <si>
    <t>048 1 12 01030 01 2100 120</t>
  </si>
  <si>
    <t>Пени за несвоевременное и неполное внесение платы за сбросы загрязняющих веществ в водные объекты</t>
  </si>
  <si>
    <t>Пени за несвоевременное и неполное внесение платы за размещение отходов производства</t>
  </si>
  <si>
    <t>048 1 12 01041 01 2100 120</t>
  </si>
  <si>
    <t>048 1 12 01042 01 2100 120</t>
  </si>
  <si>
    <t>Пени за несвоевременное и неполное внесение платы за размещение твердых коммунальных отходов</t>
  </si>
  <si>
    <t>Пени за несвоевременное и неполное внесение платы за выбросы загрязняющих веществ в атмосферный воздух стационарными объектами</t>
  </si>
  <si>
    <t>048 1 12 01010 01 2100 120</t>
  </si>
  <si>
    <t>048 1 12 01070 01 2100 120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</si>
  <si>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</si>
  <si>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Прогноз поступлений в краевой бюджет на 2023 год и плановый период 2024 и 2025 годов </t>
  </si>
  <si>
    <t xml:space="preserve"> Прогноз  на первый год планового периода
2024 год</t>
  </si>
  <si>
    <t>Прогноз на второй год планового периода 
2025 год</t>
  </si>
  <si>
    <t>Фактическое  исполнение 
(текущий 2022 год на 01.08.2022)</t>
  </si>
  <si>
    <t>Утверждено на (текущий) 2022 финансовый год</t>
  </si>
  <si>
    <t>Прогноз на (очередной)  финансовый год
2023 год</t>
  </si>
  <si>
    <t xml:space="preserve">Наименование вида доходов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</si>
</sst>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/>
    <xf numFmtId="0" fontId="3" fillId="0" borderId="0" xfId="0" applyFont="1" applyFill="1" applyBorder="1"/>
    <xf numFmtId="0" fontId="3" fillId="0" borderId="0" xfId="0" applyFont="1" applyFill="1"/>
    <xf numFmtId="0" fontId="0" fillId="0" borderId="0" xfId="0" applyFill="1" applyBorder="1"/>
    <xf numFmtId="4" fontId="2" fillId="0" borderId="0" xfId="0" applyNumberFormat="1" applyFont="1" applyFill="1" applyBorder="1"/>
    <xf numFmtId="4" fontId="2" fillId="0" borderId="0" xfId="0" applyNumberFormat="1" applyFont="1" applyFill="1"/>
    <xf numFmtId="4" fontId="0" fillId="0" borderId="0" xfId="0" applyNumberFormat="1" applyFill="1"/>
    <xf numFmtId="0" fontId="1" fillId="0" borderId="1" xfId="0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wrapText="1"/>
    </xf>
    <xf numFmtId="0" fontId="6" fillId="0" borderId="0" xfId="0" applyFont="1" applyFill="1"/>
    <xf numFmtId="0" fontId="5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4" fontId="9" fillId="0" borderId="3" xfId="0" applyNumberFormat="1" applyFont="1" applyFill="1" applyBorder="1" applyAlignment="1">
      <alignment horizontal="center" shrinkToFit="1"/>
    </xf>
    <xf numFmtId="4" fontId="2" fillId="0" borderId="3" xfId="0" applyNumberFormat="1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 wrapText="1"/>
    </xf>
    <xf numFmtId="4" fontId="8" fillId="0" borderId="6" xfId="0" applyNumberFormat="1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center"/>
    </xf>
    <xf numFmtId="4" fontId="2" fillId="0" borderId="7" xfId="0" applyNumberFormat="1" applyFont="1" applyFill="1" applyBorder="1" applyAlignment="1">
      <alignment horizontal="center"/>
    </xf>
    <xf numFmtId="4" fontId="9" fillId="0" borderId="6" xfId="0" applyNumberFormat="1" applyFont="1" applyFill="1" applyBorder="1" applyAlignment="1">
      <alignment horizontal="center" shrinkToFit="1"/>
    </xf>
    <xf numFmtId="0" fontId="6" fillId="0" borderId="8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 wrapText="1"/>
    </xf>
    <xf numFmtId="4" fontId="9" fillId="0" borderId="9" xfId="0" applyNumberFormat="1" applyFont="1" applyFill="1" applyBorder="1" applyAlignment="1">
      <alignment horizontal="center" shrinkToFit="1"/>
    </xf>
    <xf numFmtId="4" fontId="2" fillId="0" borderId="9" xfId="0" applyNumberFormat="1" applyFont="1" applyFill="1" applyBorder="1" applyAlignment="1">
      <alignment horizontal="center"/>
    </xf>
    <xf numFmtId="4" fontId="2" fillId="0" borderId="10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3"/>
  <sheetViews>
    <sheetView tabSelected="1" zoomScaleNormal="100" workbookViewId="0">
      <selection activeCell="L11" sqref="L11"/>
    </sheetView>
  </sheetViews>
  <sheetFormatPr defaultColWidth="9.140625" defaultRowHeight="15" x14ac:dyDescent="0.25"/>
  <cols>
    <col min="1" max="1" width="25.28515625" style="10" customWidth="1"/>
    <col min="2" max="2" width="34.140625" style="10" customWidth="1"/>
    <col min="3" max="3" width="19.85546875" style="1" customWidth="1"/>
    <col min="4" max="4" width="16.28515625" style="1" customWidth="1"/>
    <col min="5" max="5" width="15.85546875" style="1" customWidth="1"/>
    <col min="6" max="6" width="16.7109375" style="1" customWidth="1"/>
    <col min="7" max="7" width="15.28515625" style="1" customWidth="1"/>
    <col min="8" max="16384" width="9.140625" style="1"/>
  </cols>
  <sheetData>
    <row r="2" spans="1:65" x14ac:dyDescent="0.25">
      <c r="A2" s="21" t="s">
        <v>20</v>
      </c>
      <c r="B2" s="21"/>
      <c r="C2" s="21"/>
      <c r="D2" s="21"/>
      <c r="E2" s="21"/>
      <c r="F2" s="21"/>
      <c r="G2" s="21"/>
    </row>
    <row r="3" spans="1:65" x14ac:dyDescent="0.25">
      <c r="A3" s="11"/>
      <c r="B3" s="11"/>
      <c r="C3" s="18"/>
      <c r="D3" s="18"/>
      <c r="E3" s="18"/>
      <c r="F3" s="18"/>
      <c r="G3" s="18"/>
    </row>
    <row r="4" spans="1:65" ht="48" x14ac:dyDescent="0.25">
      <c r="A4" s="20" t="s">
        <v>0</v>
      </c>
      <c r="B4" s="20" t="s">
        <v>26</v>
      </c>
      <c r="C4" s="19" t="s">
        <v>23</v>
      </c>
      <c r="D4" s="19" t="s">
        <v>24</v>
      </c>
      <c r="E4" s="19" t="s">
        <v>25</v>
      </c>
      <c r="F4" s="19" t="s">
        <v>21</v>
      </c>
      <c r="G4" s="19" t="s">
        <v>22</v>
      </c>
    </row>
    <row r="5" spans="1:65" ht="14.25" customHeight="1" x14ac:dyDescent="0.25">
      <c r="A5" s="15">
        <v>1</v>
      </c>
      <c r="B5" s="15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</row>
    <row r="6" spans="1:65" ht="36" customHeight="1" x14ac:dyDescent="0.25">
      <c r="A6" s="22" t="s">
        <v>1</v>
      </c>
      <c r="B6" s="23" t="s">
        <v>2</v>
      </c>
      <c r="C6" s="24">
        <v>5029638.95</v>
      </c>
      <c r="D6" s="25">
        <v>1847690</v>
      </c>
      <c r="E6" s="25">
        <v>2443324</v>
      </c>
      <c r="F6" s="25">
        <v>2443324</v>
      </c>
      <c r="G6" s="26">
        <v>2443324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1:65" ht="36" customHeight="1" x14ac:dyDescent="0.25">
      <c r="A7" s="27" t="s">
        <v>17</v>
      </c>
      <c r="B7" s="28" t="s">
        <v>16</v>
      </c>
      <c r="C7" s="29">
        <v>1537.6</v>
      </c>
      <c r="D7" s="30">
        <v>0</v>
      </c>
      <c r="E7" s="30">
        <v>0</v>
      </c>
      <c r="F7" s="30">
        <v>0</v>
      </c>
      <c r="G7" s="31">
        <v>0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1:65" ht="25.5" customHeight="1" x14ac:dyDescent="0.25">
      <c r="A8" s="27" t="s">
        <v>3</v>
      </c>
      <c r="B8" s="28" t="s">
        <v>4</v>
      </c>
      <c r="C8" s="32">
        <v>39490741.289999999</v>
      </c>
      <c r="D8" s="30">
        <v>46848765</v>
      </c>
      <c r="E8" s="30">
        <v>48505920</v>
      </c>
      <c r="F8" s="30">
        <v>48505920</v>
      </c>
      <c r="G8" s="31">
        <v>48505920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</row>
    <row r="9" spans="1:65" ht="36.75" x14ac:dyDescent="0.25">
      <c r="A9" s="27" t="s">
        <v>10</v>
      </c>
      <c r="B9" s="28" t="s">
        <v>11</v>
      </c>
      <c r="C9" s="32"/>
      <c r="D9" s="30">
        <v>0</v>
      </c>
      <c r="E9" s="30"/>
      <c r="F9" s="30"/>
      <c r="G9" s="31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</row>
    <row r="10" spans="1:65" ht="27" customHeight="1" x14ac:dyDescent="0.25">
      <c r="A10" s="27" t="s">
        <v>6</v>
      </c>
      <c r="B10" s="28" t="s">
        <v>9</v>
      </c>
      <c r="C10" s="32">
        <v>12464765.26</v>
      </c>
      <c r="D10" s="30">
        <v>18312675</v>
      </c>
      <c r="E10" s="30">
        <v>19181338</v>
      </c>
      <c r="F10" s="30">
        <v>19181338</v>
      </c>
      <c r="G10" s="31">
        <v>19181338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</row>
    <row r="11" spans="1:65" ht="36.75" x14ac:dyDescent="0.25">
      <c r="A11" s="27" t="s">
        <v>13</v>
      </c>
      <c r="B11" s="28" t="s">
        <v>12</v>
      </c>
      <c r="C11" s="32">
        <v>0</v>
      </c>
      <c r="D11" s="30">
        <v>0</v>
      </c>
      <c r="E11" s="30">
        <v>0</v>
      </c>
      <c r="F11" s="30">
        <v>0</v>
      </c>
      <c r="G11" s="31">
        <v>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</row>
    <row r="12" spans="1:65" s="3" customFormat="1" ht="24" x14ac:dyDescent="0.2">
      <c r="A12" s="27" t="s">
        <v>7</v>
      </c>
      <c r="B12" s="28" t="s">
        <v>8</v>
      </c>
      <c r="C12" s="32">
        <v>2071095.92</v>
      </c>
      <c r="D12" s="30">
        <v>1660525</v>
      </c>
      <c r="E12" s="30">
        <v>2592361</v>
      </c>
      <c r="F12" s="30">
        <v>2592361</v>
      </c>
      <c r="G12" s="31">
        <v>2592361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</row>
    <row r="13" spans="1:65" ht="36.75" x14ac:dyDescent="0.25">
      <c r="A13" s="27" t="s">
        <v>14</v>
      </c>
      <c r="B13" s="28" t="s">
        <v>15</v>
      </c>
      <c r="C13" s="29">
        <v>0</v>
      </c>
      <c r="D13" s="30">
        <v>0</v>
      </c>
      <c r="E13" s="30">
        <v>0</v>
      </c>
      <c r="F13" s="30">
        <v>0</v>
      </c>
      <c r="G13" s="31">
        <v>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</row>
    <row r="14" spans="1:65" ht="48.75" x14ac:dyDescent="0.25">
      <c r="A14" s="33" t="s">
        <v>18</v>
      </c>
      <c r="B14" s="34" t="s">
        <v>19</v>
      </c>
      <c r="C14" s="35"/>
      <c r="D14" s="36">
        <v>0</v>
      </c>
      <c r="E14" s="36">
        <v>0</v>
      </c>
      <c r="F14" s="36">
        <v>0</v>
      </c>
      <c r="G14" s="37">
        <v>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</row>
    <row r="15" spans="1:65" x14ac:dyDescent="0.25">
      <c r="A15" s="16" t="s">
        <v>5</v>
      </c>
      <c r="B15" s="17"/>
      <c r="C15" s="9">
        <f>SUM(C6:C14)</f>
        <v>59057779.019999996</v>
      </c>
      <c r="D15" s="9">
        <f t="shared" ref="D15:G15" si="0">SUM(D6:D12)</f>
        <v>68669655</v>
      </c>
      <c r="E15" s="9">
        <f>SUM(E6:E13)</f>
        <v>72722943</v>
      </c>
      <c r="F15" s="9">
        <f t="shared" si="0"/>
        <v>72722943</v>
      </c>
      <c r="G15" s="9">
        <f t="shared" si="0"/>
        <v>72722943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</row>
    <row r="16" spans="1:65" ht="21" customHeight="1" x14ac:dyDescent="0.25">
      <c r="A16" s="12"/>
      <c r="B16" s="13"/>
      <c r="C16" s="5"/>
      <c r="D16" s="5"/>
      <c r="E16" s="5"/>
      <c r="F16" s="5"/>
      <c r="G16" s="5"/>
    </row>
    <row r="17" spans="1:7" x14ac:dyDescent="0.25">
      <c r="A17" s="12"/>
      <c r="B17" s="13"/>
      <c r="C17" s="5"/>
      <c r="D17" s="5"/>
      <c r="E17" s="5"/>
      <c r="F17" s="5"/>
      <c r="G17" s="5"/>
    </row>
    <row r="18" spans="1:7" x14ac:dyDescent="0.25">
      <c r="A18" s="12"/>
      <c r="B18" s="13"/>
      <c r="C18" s="5"/>
      <c r="D18" s="5"/>
      <c r="E18" s="5"/>
      <c r="F18" s="5"/>
      <c r="G18" s="5"/>
    </row>
    <row r="19" spans="1:7" x14ac:dyDescent="0.25">
      <c r="A19" s="12"/>
      <c r="B19" s="13"/>
      <c r="C19" s="5"/>
      <c r="D19" s="5"/>
      <c r="E19" s="5"/>
      <c r="F19" s="5"/>
      <c r="G19" s="5"/>
    </row>
    <row r="20" spans="1:7" x14ac:dyDescent="0.25">
      <c r="A20" s="12"/>
      <c r="B20" s="13"/>
      <c r="C20" s="5"/>
      <c r="D20" s="5"/>
      <c r="E20" s="5"/>
      <c r="F20" s="5"/>
      <c r="G20" s="5"/>
    </row>
    <row r="21" spans="1:7" x14ac:dyDescent="0.25">
      <c r="A21" s="12"/>
      <c r="B21" s="12"/>
      <c r="C21" s="5"/>
      <c r="D21" s="5"/>
      <c r="E21" s="5"/>
      <c r="F21" s="5"/>
      <c r="G21" s="5"/>
    </row>
    <row r="22" spans="1:7" x14ac:dyDescent="0.25">
      <c r="A22" s="12"/>
      <c r="B22" s="12"/>
      <c r="C22" s="5"/>
      <c r="D22" s="5"/>
      <c r="E22" s="5"/>
      <c r="F22" s="5"/>
      <c r="G22" s="5"/>
    </row>
    <row r="23" spans="1:7" x14ac:dyDescent="0.25">
      <c r="A23" s="14"/>
      <c r="B23" s="14"/>
      <c r="C23" s="6"/>
      <c r="D23" s="6"/>
      <c r="E23" s="6"/>
      <c r="F23" s="6"/>
      <c r="G23" s="6"/>
    </row>
    <row r="24" spans="1:7" x14ac:dyDescent="0.25">
      <c r="A24" s="14"/>
      <c r="B24" s="14"/>
      <c r="C24" s="6"/>
      <c r="D24" s="6"/>
      <c r="E24" s="6"/>
      <c r="F24" s="6"/>
      <c r="G24" s="6"/>
    </row>
    <row r="25" spans="1:7" x14ac:dyDescent="0.25">
      <c r="C25" s="7"/>
      <c r="D25" s="7"/>
      <c r="E25" s="7"/>
      <c r="F25" s="7"/>
      <c r="G25" s="7"/>
    </row>
    <row r="26" spans="1:7" x14ac:dyDescent="0.25">
      <c r="C26" s="7"/>
      <c r="D26" s="7"/>
      <c r="E26" s="7"/>
      <c r="F26" s="7"/>
      <c r="G26" s="7"/>
    </row>
    <row r="27" spans="1:7" x14ac:dyDescent="0.25">
      <c r="C27" s="7"/>
      <c r="D27" s="7"/>
      <c r="E27" s="7"/>
      <c r="F27" s="7"/>
      <c r="G27" s="7"/>
    </row>
    <row r="28" spans="1:7" x14ac:dyDescent="0.25">
      <c r="C28" s="7"/>
      <c r="D28" s="7"/>
      <c r="E28" s="7"/>
      <c r="F28" s="7"/>
      <c r="G28" s="7"/>
    </row>
    <row r="29" spans="1:7" x14ac:dyDescent="0.25">
      <c r="C29" s="7"/>
      <c r="D29" s="7"/>
      <c r="E29" s="7"/>
      <c r="F29" s="7"/>
      <c r="G29" s="7"/>
    </row>
    <row r="30" spans="1:7" x14ac:dyDescent="0.25">
      <c r="C30" s="7"/>
      <c r="D30" s="7"/>
      <c r="E30" s="7"/>
      <c r="F30" s="7"/>
      <c r="G30" s="7"/>
    </row>
    <row r="31" spans="1:7" x14ac:dyDescent="0.25">
      <c r="C31" s="7"/>
      <c r="D31" s="7"/>
      <c r="E31" s="7"/>
      <c r="F31" s="7"/>
      <c r="G31" s="7"/>
    </row>
    <row r="32" spans="1:7" x14ac:dyDescent="0.25">
      <c r="C32" s="7"/>
      <c r="D32" s="7"/>
      <c r="E32" s="7"/>
      <c r="F32" s="7"/>
      <c r="G32" s="7"/>
    </row>
    <row r="33" spans="3:7" x14ac:dyDescent="0.25">
      <c r="C33" s="7"/>
      <c r="D33" s="7"/>
      <c r="E33" s="7"/>
      <c r="F33" s="7"/>
      <c r="G33" s="7"/>
    </row>
  </sheetData>
  <mergeCells count="1">
    <mergeCell ref="A2:G2"/>
  </mergeCells>
  <pageMargins left="0.59055118110236227" right="0.59055118110236227" top="0.98425196850393704" bottom="0.59055118110236227" header="0.31496062992125984" footer="0.31496062992125984"/>
  <pageSetup paperSize="9" scale="93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kindyushenko</dc:creator>
  <cp:lastModifiedBy>Ахметшина Ирина Викторовна</cp:lastModifiedBy>
  <cp:lastPrinted>2022-09-21T05:17:22Z</cp:lastPrinted>
  <dcterms:created xsi:type="dcterms:W3CDTF">2015-07-10T13:57:40Z</dcterms:created>
  <dcterms:modified xsi:type="dcterms:W3CDTF">2022-10-12T22:54:42Z</dcterms:modified>
</cp:coreProperties>
</file>